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инж сети Комсом,115\на сайт\НМЦК\"/>
    </mc:Choice>
  </mc:AlternateContent>
  <xr:revisionPtr revIDLastSave="0" documentId="13_ncr:1_{38953B14-7F59-4215-B4B0-38970AD2EF1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окальная смета 02-01-02 ИОС3 -" sheetId="1" r:id="rId1"/>
  </sheets>
  <definedNames>
    <definedName name="_xlnm.Print_Titles" localSheetId="0">'Локальная смета 02-01-02 ИОС3 -'!$14:$14</definedName>
    <definedName name="_xlnm.Print_Area" localSheetId="0">'Локальная смета 02-01-02 ИОС3 -'!$A$13:$G$58</definedName>
  </definedNames>
  <calcPr calcId="181029"/>
</workbook>
</file>

<file path=xl/calcChain.xml><?xml version="1.0" encoding="utf-8"?>
<calcChain xmlns="http://schemas.openxmlformats.org/spreadsheetml/2006/main">
  <c r="A22" i="1" l="1"/>
  <c r="A20" i="1"/>
  <c r="A18" i="1"/>
  <c r="A17" i="1"/>
  <c r="A16" i="1"/>
</calcChain>
</file>

<file path=xl/sharedStrings.xml><?xml version="1.0" encoding="utf-8"?>
<sst xmlns="http://schemas.openxmlformats.org/spreadsheetml/2006/main" count="139" uniqueCount="60">
  <si>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</si>
  <si>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</si>
  <si>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</si>
  <si>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</si>
  <si>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</si>
  <si>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</si>
  <si>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Демонтажные работы</t>
  </si>
  <si>
    <t>м</t>
  </si>
  <si>
    <t xml:space="preserve">1 </t>
  </si>
  <si>
    <t>Вывоз мусора</t>
  </si>
  <si>
    <t>т</t>
  </si>
  <si>
    <t xml:space="preserve"> </t>
  </si>
  <si>
    <t>Раздел 2. Бытовая канализация</t>
  </si>
  <si>
    <t>Труба полипропиленовая раструбная для систем водоотведения, размеры 50х1,8 мм, длина 2,0 м</t>
  </si>
  <si>
    <t>шт</t>
  </si>
  <si>
    <t>Отвод 45° полипропиленовый для систем водоотведения, диаметр 50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</si>
  <si>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М8, диаметр от 48 до 54 мм</t>
  </si>
  <si>
    <t>Прокладка внутренних трубопроводов канализации из полипропиленовых труб диаметром: 110 мм</t>
  </si>
  <si>
    <t>Труба полипропиленовая раструбная для систем водоотведения, размеры 110х3,4 мм, длина 3,0 м</t>
  </si>
  <si>
    <t>Тройник полипропиленовый для систем водоотведения, диаметр 110 мм</t>
  </si>
  <si>
    <t>Отвод 45° полипропиленовый для систем водоотведения, диаметр 110 мм</t>
  </si>
  <si>
    <t>Отвод 87,5° полипропиленовый для систем водоотведения, диаметр 110 мм</t>
  </si>
  <si>
    <t>Хомут металлический оцинкованный двухлапчатый с двумя быстродействующими замками и резиновым профилем для крепления трубопроводов, гайка крепления М10, диаметр от 108 до 116 мм</t>
  </si>
  <si>
    <t>Ревизия полипропиленовая с крышкой, номинальный внутренний диаметр 100 мм</t>
  </si>
  <si>
    <t>Тройник переходной 45° PRO AQUA Comfort 110x50/45</t>
  </si>
  <si>
    <t>Тройник COMFORT PP 110x50/87.5 201587</t>
  </si>
  <si>
    <t>отверстий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</si>
  <si>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90 мм</t>
  </si>
  <si>
    <t>Муфта противопожарная из нержавеющей стали, предел огнестойкости EI 180, с вкладышем из терморасширяющейся резины, для трубы диаметром 50 мм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</si>
  <si>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160 мм</t>
  </si>
  <si>
    <t>Муфта противопожарная из нержавеющей стали, предел огнестойкости EI 180, с вкладышем из терморасширяющейся резины, для трубы диаметром 110 мм</t>
  </si>
  <si>
    <t>м3</t>
  </si>
  <si>
    <t>Фановые трубы</t>
  </si>
  <si>
    <t>Трубы полипропиленовые для систем водоотведения, диаметр 110 мм</t>
  </si>
  <si>
    <t>Переход с чугуна на пластик VALFEX 110x124, внутренняя канализация с манжетой 23124110М</t>
  </si>
  <si>
    <t>Установка узлов прохода вытяжных вентиляционных шахт диаметром патрубка: до 250 мм/ Монтаж: Антенный выход №4 (диам.76-152мм)</t>
  </si>
  <si>
    <t>Антенный выход №4 (диам.76-152мм)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</si>
  <si>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</si>
  <si>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110 мм, толщина 13 мм</t>
  </si>
  <si>
    <t>инженер-сметчик</t>
  </si>
  <si>
    <t>(О.М. Кяжина)</t>
  </si>
  <si>
    <t/>
  </si>
  <si>
    <t>Примечания</t>
  </si>
  <si>
    <t>(наименование стройки)</t>
  </si>
  <si>
    <t>(наименование объекта капитального строительства)</t>
  </si>
  <si>
    <t>Основание: 45-24-ИОС 3</t>
  </si>
  <si>
    <t>Система водотведения</t>
  </si>
  <si>
    <t>Ведомость объёмов работ № ЛС-02-01-02</t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</si>
  <si>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</si>
  <si>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Разборка трубопроводов канализации из чугунных труб диаметром 100 мм</t>
  </si>
  <si>
    <t>Демонтаж П/П трубы канализационной 50</t>
  </si>
  <si>
    <t>Демонтаж П/П трубы канализационной 110</t>
  </si>
  <si>
    <t>Погрузка и вывоз мусора строительного на 10 км</t>
  </si>
  <si>
    <t>Прокладка внутренних трубопроводов канализации из полипропиленовых труб диаметром 50 мм</t>
  </si>
  <si>
    <t>Сверление железобетонных конструкциях вертикальных отверстий в ж/б перекрытии диаметр 135</t>
  </si>
  <si>
    <t>Сверление  в железобетонных конструкциях вертикальных отверстий  в ж/б перекрытии диаметр 71</t>
  </si>
  <si>
    <t>Теплоизоляция матами из стеклянного штапельного волокна на синтетическом связующем облицованными алюминиевой фольгой с сетчатым усилением ISOTEC MAT-AL толщиной 50 мм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</si>
  <si>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</si>
  <si>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Дата составления: 3 кв. 2024г.</t>
  </si>
  <si>
    <t>Заглушка полипропиленовая 110 для системы водоотведения с хомутом страховочным для заглушки.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</si>
</sst>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 applyProtection="0"/>
    <xf numFmtId="0" fontId="7" fillId="0" borderId="0"/>
  </cellStyleXfs>
  <cellXfs count="58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64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/>
    </xf>
    <xf numFmtId="49" fontId="8" fillId="2" borderId="0" xfId="1" applyNumberFormat="1" applyFont="1" applyFill="1"/>
    <xf numFmtId="49" fontId="8" fillId="2" borderId="0" xfId="1" applyNumberFormat="1" applyFont="1" applyFill="1" applyAlignment="1">
      <alignment horizontal="left" vertical="top"/>
    </xf>
    <xf numFmtId="49" fontId="8" fillId="2" borderId="0" xfId="1" applyNumberFormat="1" applyFont="1" applyFill="1" applyAlignment="1">
      <alignment horizontal="center" vertical="center"/>
    </xf>
    <xf numFmtId="49" fontId="8" fillId="2" borderId="0" xfId="1" applyNumberFormat="1" applyFont="1" applyFill="1" applyAlignment="1">
      <alignment horizontal="center"/>
    </xf>
    <xf numFmtId="49" fontId="8" fillId="2" borderId="0" xfId="1" applyNumberFormat="1" applyFont="1" applyFill="1" applyAlignment="1">
      <alignment horizontal="center" vertical="top"/>
    </xf>
    <xf numFmtId="49" fontId="6" fillId="2" borderId="0" xfId="1" applyNumberFormat="1" applyFont="1" applyFill="1"/>
    <xf numFmtId="49" fontId="6" fillId="2" borderId="0" xfId="1" applyNumberFormat="1" applyFont="1" applyFill="1" applyAlignment="1">
      <alignment horizontal="left" vertical="top"/>
    </xf>
    <xf numFmtId="49" fontId="6" fillId="2" borderId="0" xfId="1" applyNumberFormat="1" applyFont="1" applyFill="1" applyAlignment="1">
      <alignment horizontal="center" vertical="center"/>
    </xf>
    <xf numFmtId="49" fontId="6" fillId="2" borderId="0" xfId="1" applyNumberFormat="1" applyFont="1" applyFill="1" applyAlignment="1">
      <alignment horizontal="center"/>
    </xf>
    <xf numFmtId="49" fontId="6" fillId="2" borderId="0" xfId="1" applyNumberFormat="1" applyFont="1" applyFill="1" applyAlignment="1">
      <alignment horizontal="center" vertical="top"/>
    </xf>
    <xf numFmtId="49" fontId="10" fillId="2" borderId="0" xfId="2" applyNumberFormat="1" applyFont="1" applyFill="1" applyAlignment="1">
      <alignment horizontal="center" vertical="top" wrapText="1"/>
    </xf>
    <xf numFmtId="49" fontId="13" fillId="2" borderId="0" xfId="2" applyNumberFormat="1" applyFont="1" applyFill="1" applyAlignment="1">
      <alignment vertical="top" wrapText="1"/>
    </xf>
    <xf numFmtId="49" fontId="13" fillId="2" borderId="0" xfId="2" applyNumberFormat="1" applyFont="1" applyFill="1" applyAlignment="1">
      <alignment horizontal="center" vertical="center" wrapText="1"/>
    </xf>
    <xf numFmtId="49" fontId="13" fillId="2" borderId="0" xfId="2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center" wrapText="1"/>
    </xf>
    <xf numFmtId="49" fontId="6" fillId="2" borderId="0" xfId="2" applyNumberFormat="1" applyFont="1" applyFill="1" applyAlignment="1">
      <alignment horizontal="center" wrapText="1"/>
    </xf>
    <xf numFmtId="49" fontId="10" fillId="2" borderId="0" xfId="2" applyNumberFormat="1" applyFont="1" applyFill="1" applyAlignment="1">
      <alignment horizontal="center" vertical="top" wrapText="1"/>
    </xf>
    <xf numFmtId="49" fontId="9" fillId="2" borderId="0" xfId="1" applyNumberFormat="1" applyFont="1" applyFill="1" applyAlignment="1">
      <alignment horizontal="center" wrapText="1"/>
    </xf>
    <xf numFmtId="49" fontId="10" fillId="2" borderId="0" xfId="1" applyNumberFormat="1" applyFont="1" applyFill="1" applyAlignment="1">
      <alignment horizontal="center"/>
    </xf>
    <xf numFmtId="49" fontId="11" fillId="2" borderId="0" xfId="1" applyNumberFormat="1" applyFont="1" applyFill="1" applyAlignment="1">
      <alignment horizontal="center"/>
    </xf>
    <xf numFmtId="49" fontId="12" fillId="2" borderId="0" xfId="1" applyNumberFormat="1" applyFont="1" applyFill="1" applyAlignment="1">
      <alignment horizontal="center" vertical="top"/>
    </xf>
    <xf numFmtId="49" fontId="6" fillId="2" borderId="0" xfId="0" applyNumberFormat="1" applyFont="1" applyFill="1" applyAlignment="1">
      <alignment horizontal="left" vertical="top" wrapText="1"/>
    </xf>
    <xf numFmtId="49" fontId="6" fillId="2" borderId="0" xfId="2" applyNumberFormat="1" applyFont="1" applyFill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6"/>
  <sheetViews>
    <sheetView tabSelected="1" workbookViewId="0">
      <selection activeCell="F8" sqref="F8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7" width="135.33203125" style="3" hidden="1" customWidth="1"/>
    <col min="18" max="18" width="55.109375" style="3" hidden="1" customWidth="1"/>
    <col min="19" max="19" width="69" style="3" hidden="1" customWidth="1"/>
    <col min="20" max="20" width="55.109375" style="3" hidden="1" customWidth="1"/>
    <col min="21" max="21" width="69" style="3" hidden="1" customWidth="1"/>
    <col min="22" max="16384" width="9.109375" style="2"/>
  </cols>
  <sheetData>
    <row r="1" spans="1:16" ht="11.25" customHeight="1" x14ac:dyDescent="0.2">
      <c r="A1" s="25"/>
      <c r="B1" s="25"/>
      <c r="C1" s="25"/>
      <c r="D1" s="26"/>
      <c r="E1" s="27"/>
      <c r="F1" s="27"/>
      <c r="G1" s="27"/>
    </row>
    <row r="2" spans="1:16" ht="11.25" customHeight="1" x14ac:dyDescent="0.2">
      <c r="A2" s="28"/>
      <c r="B2" s="29"/>
      <c r="C2" s="28"/>
      <c r="D2" s="30"/>
      <c r="E2" s="31"/>
      <c r="F2" s="32"/>
      <c r="G2" s="32"/>
    </row>
    <row r="3" spans="1:16" ht="22.5" customHeight="1" x14ac:dyDescent="0.2">
      <c r="A3" s="51" t="s">
        <v>48</v>
      </c>
      <c r="B3" s="51"/>
      <c r="C3" s="51"/>
      <c r="D3" s="51"/>
      <c r="E3" s="51"/>
      <c r="F3" s="51"/>
      <c r="G3" s="51"/>
    </row>
    <row r="4" spans="1:16" ht="11.25" customHeight="1" x14ac:dyDescent="0.2">
      <c r="A4" s="52" t="s">
        <v>43</v>
      </c>
      <c r="B4" s="52"/>
      <c r="C4" s="52"/>
      <c r="D4" s="52"/>
      <c r="E4" s="52"/>
      <c r="F4" s="52"/>
      <c r="G4" s="52"/>
    </row>
    <row r="5" spans="1:16" ht="11.25" customHeight="1" x14ac:dyDescent="0.2">
      <c r="A5" s="33"/>
      <c r="B5" s="34"/>
      <c r="C5" s="33"/>
      <c r="D5" s="35"/>
      <c r="E5" s="36"/>
      <c r="F5" s="37"/>
      <c r="G5" s="37"/>
    </row>
    <row r="6" spans="1:16" ht="21.75" customHeight="1" x14ac:dyDescent="0.2">
      <c r="A6" s="51" t="s">
        <v>48</v>
      </c>
      <c r="B6" s="51"/>
      <c r="C6" s="51"/>
      <c r="D6" s="51"/>
      <c r="E6" s="51"/>
      <c r="F6" s="51"/>
      <c r="G6" s="51"/>
    </row>
    <row r="7" spans="1:16" ht="11.25" customHeight="1" x14ac:dyDescent="0.2">
      <c r="A7" s="52" t="s">
        <v>44</v>
      </c>
      <c r="B7" s="52"/>
      <c r="C7" s="52"/>
      <c r="D7" s="52"/>
      <c r="E7" s="52"/>
      <c r="F7" s="52"/>
      <c r="G7" s="52"/>
    </row>
    <row r="8" spans="1:16" ht="11.25" customHeight="1" x14ac:dyDescent="0.2">
      <c r="A8" s="33"/>
      <c r="B8" s="34"/>
      <c r="C8" s="33"/>
      <c r="D8" s="35"/>
      <c r="E8" s="36"/>
      <c r="F8" s="37"/>
      <c r="G8" s="37"/>
    </row>
    <row r="9" spans="1:16" ht="20.25" customHeight="1" x14ac:dyDescent="0.3">
      <c r="A9" s="53" t="s">
        <v>47</v>
      </c>
      <c r="B9" s="53"/>
      <c r="C9" s="53"/>
      <c r="D9" s="53"/>
      <c r="E9" s="53"/>
      <c r="F9" s="53"/>
      <c r="G9" s="53"/>
    </row>
    <row r="10" spans="1:16" ht="11.25" customHeight="1" x14ac:dyDescent="0.2">
      <c r="A10" s="54" t="s">
        <v>46</v>
      </c>
      <c r="B10" s="54"/>
      <c r="C10" s="54"/>
      <c r="D10" s="54"/>
      <c r="E10" s="54"/>
      <c r="F10" s="54"/>
      <c r="G10" s="54"/>
    </row>
    <row r="11" spans="1:16" ht="11.25" customHeight="1" x14ac:dyDescent="0.2">
      <c r="A11" s="33" t="s">
        <v>45</v>
      </c>
      <c r="B11" s="34"/>
      <c r="C11" s="33"/>
      <c r="D11" s="35"/>
      <c r="E11" s="36"/>
      <c r="F11" s="37"/>
      <c r="G11" s="37"/>
    </row>
    <row r="12" spans="1:16" ht="11.25" customHeight="1" x14ac:dyDescent="0.2">
      <c r="A12" s="33" t="s">
        <v>58</v>
      </c>
      <c r="B12" s="34"/>
      <c r="C12" s="33"/>
      <c r="D12" s="35"/>
      <c r="E12" s="36"/>
      <c r="F12" s="37"/>
      <c r="G12" s="37"/>
    </row>
    <row r="13" spans="1:16" s="24" customFormat="1" ht="36" customHeight="1" x14ac:dyDescent="0.3">
      <c r="A13" s="4" t="s">
        <v>0</v>
      </c>
      <c r="B13" s="5" t="s">
        <v>1</v>
      </c>
      <c r="C13" s="5" t="s">
        <v>2</v>
      </c>
      <c r="D13" s="5" t="s">
        <v>3</v>
      </c>
      <c r="E13" s="5" t="s">
        <v>4</v>
      </c>
      <c r="F13" s="5" t="s">
        <v>5</v>
      </c>
      <c r="G13" s="5" t="s">
        <v>42</v>
      </c>
    </row>
    <row r="14" spans="1:16" s="24" customFormat="1" ht="14.4" x14ac:dyDescent="0.3">
      <c r="A14" s="6">
        <v>1</v>
      </c>
      <c r="B14" s="7">
        <v>2</v>
      </c>
      <c r="C14" s="7">
        <v>3</v>
      </c>
      <c r="D14" s="7">
        <v>4</v>
      </c>
      <c r="E14" s="7">
        <v>5</v>
      </c>
      <c r="F14" s="8">
        <v>6</v>
      </c>
      <c r="G14" s="9">
        <v>7</v>
      </c>
    </row>
    <row r="15" spans="1:16" customFormat="1" ht="14.4" x14ac:dyDescent="0.3">
      <c r="A15" s="57" t="s">
        <v>6</v>
      </c>
      <c r="B15" s="57"/>
      <c r="C15" s="57"/>
      <c r="D15" s="57"/>
      <c r="E15" s="57"/>
      <c r="F15" s="57"/>
      <c r="G15" s="57"/>
      <c r="P15" s="10" t="s">
        <v>6</v>
      </c>
    </row>
    <row r="16" spans="1:16" customFormat="1" ht="20.399999999999999" x14ac:dyDescent="0.3">
      <c r="A16" s="11">
        <f>IF(I16&lt;&gt;"",COUNTA(I$13:I16),"")</f>
        <v>1</v>
      </c>
      <c r="B16" s="12" t="s">
        <v>49</v>
      </c>
      <c r="C16" s="13" t="s">
        <v>7</v>
      </c>
      <c r="D16" s="14">
        <v>74</v>
      </c>
      <c r="E16" s="12"/>
      <c r="F16" s="14"/>
      <c r="G16" s="12"/>
      <c r="I16" s="2" t="s">
        <v>8</v>
      </c>
      <c r="P16" s="10"/>
    </row>
    <row r="17" spans="1:17" customFormat="1" ht="14.4" x14ac:dyDescent="0.3">
      <c r="A17" s="11">
        <f>IF(I17&lt;&gt;"",COUNTA(I$13:I17),"")</f>
        <v>2</v>
      </c>
      <c r="B17" s="12" t="s">
        <v>50</v>
      </c>
      <c r="C17" s="13" t="s">
        <v>7</v>
      </c>
      <c r="D17" s="14">
        <v>4</v>
      </c>
      <c r="E17" s="12"/>
      <c r="F17" s="14"/>
      <c r="G17" s="12"/>
      <c r="I17" s="2" t="s">
        <v>8</v>
      </c>
      <c r="P17" s="10"/>
    </row>
    <row r="18" spans="1:17" customFormat="1" ht="14.4" x14ac:dyDescent="0.3">
      <c r="A18" s="11">
        <f>IF(I18&lt;&gt;"",COUNTA(I$13:I18),"")</f>
        <v>3</v>
      </c>
      <c r="B18" s="12" t="s">
        <v>51</v>
      </c>
      <c r="C18" s="13" t="s">
        <v>7</v>
      </c>
      <c r="D18" s="14">
        <v>6</v>
      </c>
      <c r="E18" s="12"/>
      <c r="F18" s="14"/>
      <c r="G18" s="12"/>
      <c r="I18" s="2" t="s">
        <v>8</v>
      </c>
      <c r="P18" s="10"/>
    </row>
    <row r="19" spans="1:17" customFormat="1" ht="14.4" x14ac:dyDescent="0.3">
      <c r="A19" s="48" t="s">
        <v>9</v>
      </c>
      <c r="B19" s="48"/>
      <c r="C19" s="48"/>
      <c r="D19" s="48"/>
      <c r="E19" s="48"/>
      <c r="F19" s="48"/>
      <c r="G19" s="48"/>
      <c r="P19" s="10"/>
      <c r="Q19" s="15" t="s">
        <v>9</v>
      </c>
    </row>
    <row r="20" spans="1:17" customFormat="1" ht="14.4" x14ac:dyDescent="0.3">
      <c r="A20" s="11">
        <f>IF(I20&lt;&gt;"",COUNTA(I$13:I20),"")</f>
        <v>4</v>
      </c>
      <c r="B20" s="12" t="s">
        <v>52</v>
      </c>
      <c r="C20" s="13" t="s">
        <v>10</v>
      </c>
      <c r="D20" s="16">
        <v>1.1246</v>
      </c>
      <c r="E20" s="12"/>
      <c r="F20" s="14"/>
      <c r="G20" s="12" t="s">
        <v>11</v>
      </c>
      <c r="I20" s="2" t="s">
        <v>8</v>
      </c>
      <c r="P20" s="10"/>
      <c r="Q20" s="15"/>
    </row>
    <row r="21" spans="1:17" customFormat="1" ht="14.4" x14ac:dyDescent="0.3">
      <c r="A21" s="57" t="s">
        <v>12</v>
      </c>
      <c r="B21" s="57"/>
      <c r="C21" s="57"/>
      <c r="D21" s="57"/>
      <c r="E21" s="57"/>
      <c r="F21" s="57"/>
      <c r="G21" s="57"/>
      <c r="P21" s="10" t="s">
        <v>12</v>
      </c>
      <c r="Q21" s="15"/>
    </row>
    <row r="22" spans="1:17" customFormat="1" ht="20.399999999999999" x14ac:dyDescent="0.3">
      <c r="A22" s="11">
        <f>IF(I22&lt;&gt;"",COUNTA(I$13:I22),"")</f>
        <v>5</v>
      </c>
      <c r="B22" s="12" t="s">
        <v>53</v>
      </c>
      <c r="C22" s="13" t="s">
        <v>7</v>
      </c>
      <c r="D22" s="14">
        <v>4</v>
      </c>
      <c r="E22" s="12"/>
      <c r="F22" s="14"/>
      <c r="G22" s="12"/>
      <c r="I22" s="2" t="s">
        <v>8</v>
      </c>
      <c r="P22" s="10"/>
      <c r="Q22" s="15"/>
    </row>
    <row r="23" spans="1:17" customFormat="1" ht="20.399999999999999" x14ac:dyDescent="0.3">
      <c r="A23" s="11" t="s">
        <v>11</v>
      </c>
      <c r="B23" s="12" t="s">
        <v>13</v>
      </c>
      <c r="C23" s="13" t="s">
        <v>14</v>
      </c>
      <c r="D23" s="17">
        <v>2</v>
      </c>
      <c r="E23" s="12"/>
      <c r="F23" s="14"/>
      <c r="G23" s="12"/>
      <c r="I23" s="2" t="s">
        <v>8</v>
      </c>
      <c r="P23" s="10"/>
      <c r="Q23" s="15"/>
    </row>
    <row r="24" spans="1:17" customFormat="1" ht="20.399999999999999" x14ac:dyDescent="0.3">
      <c r="A24" s="11"/>
      <c r="B24" s="12" t="s">
        <v>15</v>
      </c>
      <c r="C24" s="13" t="s">
        <v>14</v>
      </c>
      <c r="D24" s="17">
        <v>4</v>
      </c>
      <c r="E24" s="12"/>
      <c r="F24" s="14"/>
      <c r="G24" s="12"/>
      <c r="I24" s="2" t="s">
        <v>8</v>
      </c>
      <c r="P24" s="10"/>
      <c r="Q24" s="15"/>
    </row>
    <row r="25" spans="1:17" customFormat="1" ht="40.799999999999997" x14ac:dyDescent="0.3">
      <c r="A25" s="11"/>
      <c r="B25" s="12" t="s">
        <v>16</v>
      </c>
      <c r="C25" s="13" t="s">
        <v>14</v>
      </c>
      <c r="D25" s="17">
        <v>4</v>
      </c>
      <c r="E25" s="12"/>
      <c r="F25" s="14"/>
      <c r="G25" s="12"/>
      <c r="I25" s="2" t="s">
        <v>8</v>
      </c>
      <c r="P25" s="10"/>
      <c r="Q25" s="15"/>
    </row>
    <row r="26" spans="1:17" customFormat="1" ht="20.399999999999999" x14ac:dyDescent="0.3">
      <c r="A26" s="11">
        <v>6</v>
      </c>
      <c r="B26" s="12" t="s">
        <v>17</v>
      </c>
      <c r="C26" s="13" t="s">
        <v>7</v>
      </c>
      <c r="D26" s="14">
        <v>84</v>
      </c>
      <c r="E26" s="12"/>
      <c r="F26" s="14"/>
      <c r="G26" s="12"/>
      <c r="I26" s="2" t="s">
        <v>8</v>
      </c>
      <c r="P26" s="10"/>
      <c r="Q26" s="15"/>
    </row>
    <row r="27" spans="1:17" customFormat="1" ht="20.399999999999999" x14ac:dyDescent="0.3">
      <c r="A27" s="11"/>
      <c r="B27" s="12" t="s">
        <v>18</v>
      </c>
      <c r="C27" s="13" t="s">
        <v>14</v>
      </c>
      <c r="D27" s="17">
        <v>28</v>
      </c>
      <c r="E27" s="12"/>
      <c r="F27" s="14"/>
      <c r="G27" s="12"/>
      <c r="I27" s="2" t="s">
        <v>8</v>
      </c>
      <c r="P27" s="10"/>
      <c r="Q27" s="15"/>
    </row>
    <row r="28" spans="1:17" customFormat="1" ht="20.399999999999999" x14ac:dyDescent="0.3">
      <c r="A28" s="11"/>
      <c r="B28" s="12" t="s">
        <v>19</v>
      </c>
      <c r="C28" s="13" t="s">
        <v>14</v>
      </c>
      <c r="D28" s="17">
        <v>11</v>
      </c>
      <c r="E28" s="12"/>
      <c r="F28" s="14"/>
      <c r="G28" s="12" t="s">
        <v>11</v>
      </c>
      <c r="I28" s="2" t="s">
        <v>8</v>
      </c>
      <c r="P28" s="10"/>
      <c r="Q28" s="15"/>
    </row>
    <row r="29" spans="1:17" customFormat="1" ht="20.399999999999999" x14ac:dyDescent="0.3">
      <c r="A29" s="11"/>
      <c r="B29" s="12" t="s">
        <v>20</v>
      </c>
      <c r="C29" s="13" t="s">
        <v>14</v>
      </c>
      <c r="D29" s="17">
        <v>23</v>
      </c>
      <c r="E29" s="12"/>
      <c r="F29" s="14"/>
      <c r="G29" s="12" t="s">
        <v>11</v>
      </c>
      <c r="I29" s="2" t="s">
        <v>8</v>
      </c>
      <c r="P29" s="10"/>
      <c r="Q29" s="15"/>
    </row>
    <row r="30" spans="1:17" customFormat="1" ht="20.399999999999999" x14ac:dyDescent="0.3">
      <c r="A30" s="11"/>
      <c r="B30" s="12" t="s">
        <v>21</v>
      </c>
      <c r="C30" s="13" t="s">
        <v>14</v>
      </c>
      <c r="D30" s="17">
        <v>6</v>
      </c>
      <c r="E30" s="12"/>
      <c r="F30" s="14"/>
      <c r="G30" s="12" t="s">
        <v>11</v>
      </c>
      <c r="I30" s="2" t="s">
        <v>8</v>
      </c>
      <c r="P30" s="10"/>
      <c r="Q30" s="15"/>
    </row>
    <row r="31" spans="1:17" customFormat="1" ht="40.799999999999997" x14ac:dyDescent="0.3">
      <c r="A31" s="11"/>
      <c r="B31" s="12" t="s">
        <v>22</v>
      </c>
      <c r="C31" s="13" t="s">
        <v>14</v>
      </c>
      <c r="D31" s="17">
        <v>56</v>
      </c>
      <c r="E31" s="12"/>
      <c r="F31" s="14"/>
      <c r="G31" s="12" t="s">
        <v>11</v>
      </c>
      <c r="I31" s="2" t="s">
        <v>8</v>
      </c>
      <c r="P31" s="10"/>
      <c r="Q31" s="15"/>
    </row>
    <row r="32" spans="1:17" customFormat="1" ht="20.399999999999999" x14ac:dyDescent="0.3">
      <c r="A32" s="11"/>
      <c r="B32" s="12" t="s">
        <v>23</v>
      </c>
      <c r="C32" s="13" t="s">
        <v>14</v>
      </c>
      <c r="D32" s="17">
        <v>10</v>
      </c>
      <c r="E32" s="12"/>
      <c r="F32" s="14"/>
      <c r="G32" s="12" t="s">
        <v>11</v>
      </c>
      <c r="I32" s="2" t="s">
        <v>8</v>
      </c>
      <c r="P32" s="10"/>
      <c r="Q32" s="15"/>
    </row>
    <row r="33" spans="1:17" customFormat="1" ht="14.4" x14ac:dyDescent="0.3">
      <c r="A33" s="11"/>
      <c r="B33" s="12" t="s">
        <v>24</v>
      </c>
      <c r="C33" s="13" t="s">
        <v>14</v>
      </c>
      <c r="D33" s="17">
        <v>4</v>
      </c>
      <c r="E33" s="12"/>
      <c r="F33" s="14"/>
      <c r="G33" s="12" t="s">
        <v>11</v>
      </c>
      <c r="I33" s="2" t="s">
        <v>8</v>
      </c>
      <c r="P33" s="10"/>
      <c r="Q33" s="15"/>
    </row>
    <row r="34" spans="1:17" customFormat="1" ht="14.4" x14ac:dyDescent="0.3">
      <c r="A34" s="11"/>
      <c r="B34" s="12" t="s">
        <v>25</v>
      </c>
      <c r="C34" s="13" t="s">
        <v>14</v>
      </c>
      <c r="D34" s="17">
        <v>4</v>
      </c>
      <c r="E34" s="12"/>
      <c r="F34" s="14"/>
      <c r="G34" s="12" t="s">
        <v>11</v>
      </c>
      <c r="I34" s="2" t="s">
        <v>8</v>
      </c>
      <c r="P34" s="10"/>
      <c r="Q34" s="15"/>
    </row>
    <row r="35" spans="1:17" customFormat="1" ht="20.399999999999999" x14ac:dyDescent="0.3">
      <c r="A35" s="11"/>
      <c r="B35" s="12" t="s">
        <v>59</v>
      </c>
      <c r="C35" s="13" t="s">
        <v>14</v>
      </c>
      <c r="D35" s="17">
        <v>6</v>
      </c>
      <c r="E35" s="12"/>
      <c r="F35" s="14"/>
      <c r="G35" s="12" t="s">
        <v>11</v>
      </c>
      <c r="I35" s="2" t="s">
        <v>8</v>
      </c>
      <c r="P35" s="10"/>
      <c r="Q35" s="15"/>
    </row>
    <row r="36" spans="1:17" customFormat="1" ht="20.399999999999999" x14ac:dyDescent="0.3">
      <c r="A36" s="11">
        <v>7</v>
      </c>
      <c r="B36" s="12" t="s">
        <v>54</v>
      </c>
      <c r="C36" s="13" t="s">
        <v>26</v>
      </c>
      <c r="D36" s="14">
        <v>10</v>
      </c>
      <c r="E36" s="12"/>
      <c r="F36" s="14"/>
      <c r="G36" s="12"/>
      <c r="I36" s="2" t="s">
        <v>8</v>
      </c>
      <c r="P36" s="10"/>
      <c r="Q36" s="15"/>
    </row>
    <row r="37" spans="1:17" customFormat="1" ht="20.399999999999999" x14ac:dyDescent="0.3">
      <c r="A37" s="11">
        <v>8</v>
      </c>
      <c r="B37" s="12" t="s">
        <v>55</v>
      </c>
      <c r="C37" s="13" t="s">
        <v>26</v>
      </c>
      <c r="D37" s="14">
        <v>8</v>
      </c>
      <c r="E37" s="12"/>
      <c r="F37" s="14"/>
      <c r="G37" s="12"/>
      <c r="I37" s="2" t="s">
        <v>8</v>
      </c>
      <c r="P37" s="10"/>
      <c r="Q37" s="15"/>
    </row>
    <row r="38" spans="1:17" customFormat="1" ht="30.6" x14ac:dyDescent="0.3">
      <c r="A38" s="11">
        <v>9</v>
      </c>
      <c r="B38" s="12" t="s">
        <v>27</v>
      </c>
      <c r="C38" s="13" t="s">
        <v>14</v>
      </c>
      <c r="D38" s="14">
        <v>8</v>
      </c>
      <c r="E38" s="12"/>
      <c r="F38" s="14"/>
      <c r="G38" s="12"/>
      <c r="I38" s="2" t="s">
        <v>8</v>
      </c>
      <c r="P38" s="10"/>
      <c r="Q38" s="15"/>
    </row>
    <row r="39" spans="1:17" customFormat="1" ht="30.6" x14ac:dyDescent="0.3">
      <c r="A39" s="11"/>
      <c r="B39" s="12" t="s">
        <v>28</v>
      </c>
      <c r="C39" s="13" t="s">
        <v>14</v>
      </c>
      <c r="D39" s="17">
        <v>8</v>
      </c>
      <c r="E39" s="12"/>
      <c r="F39" s="14"/>
      <c r="G39" s="12"/>
      <c r="I39" s="2" t="s">
        <v>8</v>
      </c>
      <c r="P39" s="10"/>
      <c r="Q39" s="15"/>
    </row>
    <row r="40" spans="1:17" customFormat="1" ht="30.6" x14ac:dyDescent="0.3">
      <c r="A40" s="11">
        <v>10</v>
      </c>
      <c r="B40" s="12" t="s">
        <v>29</v>
      </c>
      <c r="C40" s="13" t="s">
        <v>14</v>
      </c>
      <c r="D40" s="14">
        <v>10</v>
      </c>
      <c r="E40" s="12"/>
      <c r="F40" s="14"/>
      <c r="G40" s="12"/>
      <c r="I40" s="2" t="s">
        <v>8</v>
      </c>
      <c r="P40" s="10"/>
      <c r="Q40" s="15"/>
    </row>
    <row r="41" spans="1:17" customFormat="1" ht="30.6" x14ac:dyDescent="0.3">
      <c r="A41" s="11"/>
      <c r="B41" s="12" t="s">
        <v>30</v>
      </c>
      <c r="C41" s="13" t="s">
        <v>14</v>
      </c>
      <c r="D41" s="17">
        <v>10</v>
      </c>
      <c r="E41" s="12"/>
      <c r="F41" s="14"/>
      <c r="G41" s="12" t="s">
        <v>11</v>
      </c>
      <c r="I41" s="2" t="s">
        <v>8</v>
      </c>
      <c r="P41" s="10"/>
      <c r="Q41" s="15"/>
    </row>
    <row r="42" spans="1:17" customFormat="1" ht="40.799999999999997" x14ac:dyDescent="0.3">
      <c r="A42" s="11">
        <v>11</v>
      </c>
      <c r="B42" s="12" t="s">
        <v>56</v>
      </c>
      <c r="C42" s="13" t="s">
        <v>31</v>
      </c>
      <c r="D42" s="18">
        <v>2.1</v>
      </c>
      <c r="E42" s="12"/>
      <c r="F42" s="14"/>
      <c r="G42" s="12" t="s">
        <v>11</v>
      </c>
      <c r="I42" s="2" t="s">
        <v>8</v>
      </c>
      <c r="P42" s="10"/>
      <c r="Q42" s="15"/>
    </row>
    <row r="43" spans="1:17" customFormat="1" ht="14.4" x14ac:dyDescent="0.3">
      <c r="A43" s="48" t="s">
        <v>32</v>
      </c>
      <c r="B43" s="48"/>
      <c r="C43" s="48"/>
      <c r="D43" s="48"/>
      <c r="E43" s="48"/>
      <c r="F43" s="48"/>
      <c r="G43" s="48"/>
      <c r="P43" s="10"/>
      <c r="Q43" s="15" t="s">
        <v>32</v>
      </c>
    </row>
    <row r="44" spans="1:17" customFormat="1" ht="20.399999999999999" x14ac:dyDescent="0.3">
      <c r="A44" s="11">
        <v>12</v>
      </c>
      <c r="B44" s="12" t="s">
        <v>17</v>
      </c>
      <c r="C44" s="13" t="s">
        <v>7</v>
      </c>
      <c r="D44" s="14">
        <v>14</v>
      </c>
      <c r="E44" s="12"/>
      <c r="F44" s="14"/>
      <c r="G44" s="12"/>
      <c r="I44" s="2" t="s">
        <v>8</v>
      </c>
      <c r="P44" s="10"/>
      <c r="Q44" s="15"/>
    </row>
    <row r="45" spans="1:17" customFormat="1" ht="20.399999999999999" x14ac:dyDescent="0.3">
      <c r="A45" s="11"/>
      <c r="B45" s="12" t="s">
        <v>33</v>
      </c>
      <c r="C45" s="13" t="s">
        <v>7</v>
      </c>
      <c r="D45" s="17">
        <v>14</v>
      </c>
      <c r="E45" s="12"/>
      <c r="F45" s="14"/>
      <c r="G45" s="12"/>
      <c r="I45" s="2" t="s">
        <v>8</v>
      </c>
      <c r="P45" s="10"/>
      <c r="Q45" s="15"/>
    </row>
    <row r="46" spans="1:17" customFormat="1" ht="20.399999999999999" x14ac:dyDescent="0.3">
      <c r="A46" s="11"/>
      <c r="B46" s="12" t="s">
        <v>34</v>
      </c>
      <c r="C46" s="13" t="s">
        <v>14</v>
      </c>
      <c r="D46" s="17">
        <v>4</v>
      </c>
      <c r="E46" s="12"/>
      <c r="F46" s="14"/>
      <c r="G46" s="12"/>
      <c r="I46" s="2" t="s">
        <v>8</v>
      </c>
      <c r="P46" s="10"/>
      <c r="Q46" s="15"/>
    </row>
    <row r="47" spans="1:17" customFormat="1" ht="20.399999999999999" x14ac:dyDescent="0.3">
      <c r="A47" s="11"/>
      <c r="B47" s="12" t="s">
        <v>23</v>
      </c>
      <c r="C47" s="13" t="s">
        <v>14</v>
      </c>
      <c r="D47" s="17">
        <v>4</v>
      </c>
      <c r="E47" s="12"/>
      <c r="F47" s="14"/>
      <c r="G47" s="12"/>
      <c r="I47" s="2" t="s">
        <v>8</v>
      </c>
      <c r="P47" s="10"/>
      <c r="Q47" s="15"/>
    </row>
    <row r="48" spans="1:17" customFormat="1" ht="30.6" x14ac:dyDescent="0.3">
      <c r="A48" s="11">
        <v>13</v>
      </c>
      <c r="B48" s="12" t="s">
        <v>35</v>
      </c>
      <c r="C48" s="13" t="s">
        <v>14</v>
      </c>
      <c r="D48" s="14">
        <v>4</v>
      </c>
      <c r="E48" s="12"/>
      <c r="F48" s="14"/>
      <c r="G48" s="12"/>
      <c r="I48" s="2" t="s">
        <v>8</v>
      </c>
      <c r="P48" s="10"/>
      <c r="Q48" s="15"/>
    </row>
    <row r="49" spans="1:21" customFormat="1" ht="14.4" x14ac:dyDescent="0.3">
      <c r="A49" s="11"/>
      <c r="B49" s="12" t="s">
        <v>36</v>
      </c>
      <c r="C49" s="13" t="s">
        <v>14</v>
      </c>
      <c r="D49" s="17">
        <v>4</v>
      </c>
      <c r="E49" s="12"/>
      <c r="F49" s="14"/>
      <c r="G49" s="12"/>
      <c r="I49" s="2" t="s">
        <v>8</v>
      </c>
      <c r="P49" s="10"/>
      <c r="Q49" s="15"/>
    </row>
    <row r="50" spans="1:21" customFormat="1" ht="30.6" x14ac:dyDescent="0.3">
      <c r="A50" s="11">
        <v>14</v>
      </c>
      <c r="B50" s="12" t="s">
        <v>37</v>
      </c>
      <c r="C50" s="13" t="s">
        <v>7</v>
      </c>
      <c r="D50" s="14">
        <v>12</v>
      </c>
      <c r="E50" s="12"/>
      <c r="F50" s="14"/>
      <c r="G50" s="12"/>
      <c r="I50" s="2" t="s">
        <v>8</v>
      </c>
      <c r="P50" s="10"/>
      <c r="Q50" s="15"/>
    </row>
    <row r="51" spans="1:21" customFormat="1" ht="20.399999999999999" x14ac:dyDescent="0.3">
      <c r="A51" s="11"/>
      <c r="B51" s="12" t="s">
        <v>38</v>
      </c>
      <c r="C51" s="13" t="s">
        <v>7</v>
      </c>
      <c r="D51" s="14">
        <v>0.13200000000000001</v>
      </c>
      <c r="E51" s="12"/>
      <c r="F51" s="14"/>
      <c r="G51" s="12"/>
      <c r="I51" s="2" t="s">
        <v>8</v>
      </c>
      <c r="P51" s="10"/>
      <c r="Q51" s="15"/>
    </row>
    <row r="52" spans="1:21" customFormat="1" ht="14.4" x14ac:dyDescent="0.3">
      <c r="A52" s="44"/>
      <c r="B52" s="45"/>
      <c r="C52" s="46"/>
      <c r="D52" s="47"/>
      <c r="E52" s="45"/>
      <c r="F52" s="47"/>
      <c r="G52" s="45"/>
      <c r="I52" s="2"/>
      <c r="P52" s="10"/>
      <c r="Q52" s="15"/>
    </row>
    <row r="53" spans="1:21" customFormat="1" ht="36.75" customHeight="1" x14ac:dyDescent="0.3">
      <c r="A53" s="55" t="s">
        <v>57</v>
      </c>
      <c r="B53" s="55"/>
      <c r="C53" s="55"/>
      <c r="D53" s="55"/>
      <c r="E53" s="55"/>
      <c r="F53" s="55"/>
      <c r="G53" s="55"/>
    </row>
    <row r="54" spans="1:21" s="19" customFormat="1" ht="14.4" x14ac:dyDescent="0.3">
      <c r="A54" s="33"/>
      <c r="B54" s="34"/>
      <c r="C54" s="33"/>
      <c r="D54" s="35"/>
      <c r="E54" s="36"/>
      <c r="F54" s="37"/>
      <c r="G54" s="37"/>
      <c r="H54"/>
      <c r="I54"/>
      <c r="J54"/>
      <c r="K54"/>
      <c r="L54"/>
      <c r="M54"/>
      <c r="N54"/>
      <c r="O54"/>
      <c r="P54" s="20"/>
      <c r="Q54" s="20"/>
      <c r="R54" s="20" t="s">
        <v>39</v>
      </c>
      <c r="S54" s="20" t="s">
        <v>40</v>
      </c>
      <c r="T54" s="20"/>
      <c r="U54" s="20"/>
    </row>
    <row r="55" spans="1:21" s="21" customFormat="1" ht="20.25" customHeight="1" x14ac:dyDescent="0.2">
      <c r="A55" s="33"/>
      <c r="B55" s="34"/>
      <c r="C55" s="33"/>
      <c r="D55" s="35"/>
      <c r="E55" s="36"/>
      <c r="F55" s="37"/>
      <c r="G55" s="37"/>
      <c r="P55" s="22"/>
      <c r="Q55" s="22"/>
      <c r="R55" s="22"/>
      <c r="S55" s="22"/>
      <c r="T55" s="22"/>
      <c r="U55" s="22"/>
    </row>
    <row r="56" spans="1:21" s="19" customFormat="1" ht="14.4" x14ac:dyDescent="0.3">
      <c r="A56" s="56"/>
      <c r="B56" s="56"/>
      <c r="C56" s="56"/>
      <c r="D56" s="56"/>
      <c r="E56" s="36"/>
      <c r="F56" s="36"/>
      <c r="G56" s="36"/>
      <c r="H56"/>
      <c r="I56"/>
      <c r="J56"/>
      <c r="K56"/>
      <c r="L56"/>
      <c r="M56"/>
      <c r="N56"/>
      <c r="O56"/>
      <c r="P56" s="20"/>
      <c r="Q56" s="20"/>
      <c r="R56" s="20"/>
      <c r="S56" s="20"/>
      <c r="T56" s="20" t="s">
        <v>41</v>
      </c>
      <c r="U56" s="20" t="s">
        <v>41</v>
      </c>
    </row>
    <row r="57" spans="1:21" s="21" customFormat="1" ht="20.25" customHeight="1" x14ac:dyDescent="0.2">
      <c r="A57" s="50"/>
      <c r="B57" s="50"/>
      <c r="C57" s="50"/>
      <c r="D57" s="50"/>
      <c r="E57" s="36"/>
      <c r="F57" s="36"/>
      <c r="G57" s="36"/>
      <c r="P57" s="22"/>
      <c r="Q57" s="22"/>
      <c r="R57" s="22"/>
      <c r="S57" s="22"/>
      <c r="T57" s="22"/>
      <c r="U57" s="22"/>
    </row>
    <row r="58" spans="1:21" ht="11.25" customHeight="1" x14ac:dyDescent="0.2">
      <c r="A58" s="38"/>
      <c r="B58" s="39"/>
      <c r="C58" s="39"/>
      <c r="D58" s="40"/>
      <c r="E58" s="36"/>
      <c r="F58" s="41"/>
      <c r="G58" s="41"/>
    </row>
    <row r="59" spans="1:21" customFormat="1" ht="14.4" x14ac:dyDescent="0.3">
      <c r="A59" s="49"/>
      <c r="B59" s="49"/>
      <c r="C59" s="49"/>
      <c r="D59" s="49"/>
      <c r="E59" s="36"/>
      <c r="F59" s="36"/>
      <c r="G59" s="36"/>
    </row>
    <row r="60" spans="1:21" ht="11.25" customHeight="1" x14ac:dyDescent="0.2">
      <c r="A60" s="50"/>
      <c r="B60" s="50"/>
      <c r="C60" s="50"/>
      <c r="D60" s="50"/>
      <c r="E60" s="36"/>
      <c r="F60" s="36"/>
      <c r="G60" s="36"/>
    </row>
    <row r="61" spans="1:21" ht="11.25" customHeight="1" x14ac:dyDescent="0.2">
      <c r="D61" s="42"/>
    </row>
    <row r="62" spans="1:21" ht="11.25" customHeight="1" x14ac:dyDescent="0.2">
      <c r="D62" s="42"/>
    </row>
    <row r="63" spans="1:21" ht="11.25" customHeight="1" x14ac:dyDescent="0.2">
      <c r="D63" s="42"/>
    </row>
    <row r="64" spans="1:21" customFormat="1" ht="14.4" x14ac:dyDescent="0.3">
      <c r="B64" s="23"/>
      <c r="D64" s="43"/>
    </row>
    <row r="65" spans="2:4" customFormat="1" ht="14.4" x14ac:dyDescent="0.3">
      <c r="B65" s="23"/>
      <c r="D65" s="43"/>
    </row>
    <row r="66" spans="2:4" customFormat="1" ht="14.4" x14ac:dyDescent="0.3">
      <c r="B66" s="23"/>
      <c r="D66" s="43"/>
    </row>
  </sheetData>
  <mergeCells count="15">
    <mergeCell ref="A15:G15"/>
    <mergeCell ref="A19:G19"/>
    <mergeCell ref="A59:D59"/>
    <mergeCell ref="A60:D60"/>
    <mergeCell ref="A3:G3"/>
    <mergeCell ref="A4:G4"/>
    <mergeCell ref="A6:G6"/>
    <mergeCell ref="A7:G7"/>
    <mergeCell ref="A9:G9"/>
    <mergeCell ref="A10:G10"/>
    <mergeCell ref="A53:G53"/>
    <mergeCell ref="A56:D56"/>
    <mergeCell ref="A57:D57"/>
    <mergeCell ref="A21:G21"/>
    <mergeCell ref="A43:G4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02-01-02 ИОС3 -</vt:lpstr>
      <vt:lpstr>'Локальная смета 02-01-02 ИОС3 -'!Заголовки_для_печати</vt:lpstr>
      <vt:lpstr>'Локальная смета 02-01-02 ИОС3 -'!Область_печати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Подкопаева Елена Геннадьевна</dc:creator>
  <cp:lastModifiedBy>Елена Геннадьевна Подкопаева</cp:lastModifiedBy>
  <cp:lastPrinted>2025-01-14T03:33:33Z</cp:lastPrinted>
  <dcterms:created xsi:type="dcterms:W3CDTF">2020-09-30T08:50:27Z</dcterms:created>
  <dcterms:modified xsi:type="dcterms:W3CDTF">2025-01-14T03:33:43Z</dcterms:modified>
</cp:coreProperties>
</file>